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" i="2" l="1"/>
  <c r="I8" i="2"/>
  <c r="J8" i="2"/>
  <c r="H8" i="2"/>
  <c r="G8" i="2"/>
  <c r="G13" i="2" s="1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I13" i="2" l="1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<sst xmlns="http://schemas.openxmlformats.org/spreadsheetml/2006/main" count="94" uniqueCount="62">
  <si>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</si>
  <si>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</si>
  <si>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</si>
  <si>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</si>
  <si>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</si>
  <si>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</si>
  <si>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</si>
  <si>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</si>
  <si>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</si>
  <si>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</si>
  <si>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</si>
  <si>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</si>
  <si>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</si>
  <si>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</si>
  <si>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</si>
  <si>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</si>
  <si>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</si>
  <si>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</si>
  <si>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</si>
  <si>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</si>
  <si>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</si>
  <si>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</si>
  <si>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</si>
  <si>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</si>
  <si>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</si>
  <si>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</si>
  <si>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</si>
  <si>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</si>
  <si>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</si>
  <si>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</si>
  <si>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</si>
  <si>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</si>
  <si>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</si>
  <si>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</si>
  <si>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</si>
  <si>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</si>
  <si>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</si>
  <si>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</si>
  <si>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</si>
  <si>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</si>
  <si>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</si>
  <si>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</si>
  <si>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</si>
  <si>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</si>
  <si>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</si>
  <si>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</si>
  <si>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</si>
  <si>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</si>
  <si>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</si>
  <si>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</si>
  <si>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</si>
  <si>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</si>
  <si>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</si>
  <si>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</si>
  <si>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</si>
  <si>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</si>
  <si>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11003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</si>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</sst>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opLeftCell="C5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6" width="10" style="2" bestFit="1" customWidth="1"/>
    <col min="7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31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56</v>
      </c>
      <c r="C5" s="56"/>
      <c r="D5" s="56"/>
      <c r="E5" s="57"/>
    </row>
    <row r="6" spans="1:16" ht="36.75" customHeight="1" x14ac:dyDescent="0.25">
      <c r="A6" s="14" t="s">
        <v>9</v>
      </c>
      <c r="B6" s="55" t="s">
        <v>30</v>
      </c>
      <c r="C6" s="56"/>
      <c r="D6" s="56"/>
      <c r="E6" s="57"/>
    </row>
    <row r="8" spans="1:16" x14ac:dyDescent="0.25">
      <c r="A8" s="62" t="s">
        <v>16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63"/>
    </row>
    <row r="12" spans="1:16" x14ac:dyDescent="0.25">
      <c r="A12" s="64" t="s">
        <v>14</v>
      </c>
      <c r="B12" s="64"/>
      <c r="C12" s="64"/>
      <c r="D12" s="64"/>
      <c r="E12" s="65"/>
      <c r="F12" s="65"/>
      <c r="G12" s="65"/>
      <c r="H12" s="65"/>
      <c r="I12" s="65"/>
      <c r="J12" s="65"/>
    </row>
    <row r="13" spans="1:16" x14ac:dyDescent="0.25">
      <c r="A13" s="13"/>
      <c r="B13" s="7"/>
      <c r="C13" s="7"/>
      <c r="D13" s="7"/>
      <c r="E13" s="54"/>
      <c r="F13" s="54"/>
      <c r="G13" s="54"/>
      <c r="H13" s="54"/>
      <c r="I13" s="54"/>
      <c r="J13" s="1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4" t="s">
        <v>15</v>
      </c>
      <c r="B15" s="64"/>
      <c r="C15" s="64"/>
      <c r="D15" s="64"/>
      <c r="E15" s="64"/>
      <c r="F15" s="64"/>
      <c r="G15" s="64"/>
      <c r="H15" s="64"/>
      <c r="I15" s="64"/>
      <c r="J15" s="64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31496062992125984" right="0.31496062992125984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B1" zoomScaleNormal="100" workbookViewId="0">
      <selection activeCell="G27" sqref="G27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10" style="16" bestFit="1" customWidth="1"/>
    <col min="4" max="4" width="9.85546875" style="16" bestFit="1" customWidth="1"/>
    <col min="5" max="5" width="9.7109375" style="16" bestFit="1" customWidth="1"/>
    <col min="6" max="6" width="10" style="16" bestFit="1" customWidth="1"/>
    <col min="7" max="7" width="12.7109375" style="16" bestFit="1" customWidth="1"/>
    <col min="8" max="8" width="12.5703125" style="16" bestFit="1" customWidth="1"/>
    <col min="9" max="9" width="13.140625" style="16" bestFit="1" customWidth="1"/>
    <col min="10" max="10" width="12.85546875" style="16" bestFit="1" customWidth="1"/>
    <col min="11" max="11" width="12.5703125" style="16" bestFit="1" customWidth="1"/>
    <col min="12" max="16384" width="9.140625" style="16"/>
  </cols>
  <sheetData>
    <row r="1" spans="1:16" ht="14.25" x14ac:dyDescent="0.25">
      <c r="A1" s="66" t="s">
        <v>0</v>
      </c>
      <c r="B1" s="66"/>
      <c r="C1" s="66"/>
      <c r="D1" s="66"/>
      <c r="E1" s="66"/>
    </row>
    <row r="2" spans="1:16" x14ac:dyDescent="0.25">
      <c r="A2" s="17"/>
      <c r="B2" s="17"/>
      <c r="C2" s="17"/>
      <c r="D2" s="17"/>
      <c r="E2" s="17"/>
    </row>
    <row r="3" spans="1:16" x14ac:dyDescent="0.25">
      <c r="A3" s="67" t="s">
        <v>19</v>
      </c>
      <c r="B3" s="67"/>
      <c r="C3" s="67"/>
      <c r="D3" s="67"/>
      <c r="E3" s="67"/>
    </row>
    <row r="5" spans="1:16" ht="14.25" thickBot="1" x14ac:dyDescent="0.3"/>
    <row r="6" spans="1:16" ht="58.5" customHeight="1" x14ac:dyDescent="0.25">
      <c r="A6" s="68" t="s">
        <v>7</v>
      </c>
      <c r="B6" s="72"/>
      <c r="C6" s="73"/>
      <c r="D6" s="73"/>
      <c r="E6" s="73"/>
      <c r="F6" s="73"/>
      <c r="G6" s="74" t="s">
        <v>23</v>
      </c>
      <c r="H6" s="75"/>
      <c r="I6" s="75"/>
      <c r="J6" s="75"/>
      <c r="K6" s="76"/>
    </row>
    <row r="7" spans="1:16" ht="57" customHeight="1" x14ac:dyDescent="0.25">
      <c r="A7" s="69"/>
      <c r="B7" s="41" t="s">
        <v>60</v>
      </c>
      <c r="C7" s="42" t="s">
        <v>61</v>
      </c>
      <c r="D7" s="42" t="s">
        <v>57</v>
      </c>
      <c r="E7" s="43" t="s">
        <v>58</v>
      </c>
      <c r="F7" s="43" t="s">
        <v>59</v>
      </c>
      <c r="G7" s="44" t="s">
        <v>60</v>
      </c>
      <c r="H7" s="42" t="s">
        <v>61</v>
      </c>
      <c r="I7" s="42" t="s">
        <v>57</v>
      </c>
      <c r="J7" s="43" t="s">
        <v>58</v>
      </c>
      <c r="K7" s="45" t="s">
        <v>59</v>
      </c>
    </row>
    <row r="8" spans="1:16" ht="40.5" x14ac:dyDescent="0.25">
      <c r="A8" s="35" t="s">
        <v>20</v>
      </c>
      <c r="B8" s="77" t="s">
        <v>18</v>
      </c>
      <c r="C8" s="78" t="s">
        <v>18</v>
      </c>
      <c r="D8" s="78" t="s">
        <v>18</v>
      </c>
      <c r="E8" s="78" t="s">
        <v>18</v>
      </c>
      <c r="F8" s="79" t="s">
        <v>18</v>
      </c>
      <c r="G8" s="80">
        <f>SUM(G10:G11)</f>
        <v>0</v>
      </c>
      <c r="H8" s="70">
        <f>SUM(H10:H11)</f>
        <v>0</v>
      </c>
      <c r="I8" s="70">
        <f t="shared" ref="I8:J8" si="0">SUM(I10:I11)</f>
        <v>0</v>
      </c>
      <c r="J8" s="70">
        <f t="shared" si="0"/>
        <v>0</v>
      </c>
      <c r="K8" s="71">
        <f>SUM(K10:K11)</f>
        <v>0</v>
      </c>
    </row>
    <row r="9" spans="1:16" ht="27" x14ac:dyDescent="0.25">
      <c r="A9" s="35" t="s">
        <v>17</v>
      </c>
      <c r="B9" s="77"/>
      <c r="C9" s="78"/>
      <c r="D9" s="78"/>
      <c r="E9" s="78"/>
      <c r="F9" s="79"/>
      <c r="G9" s="80"/>
      <c r="H9" s="70"/>
      <c r="I9" s="70"/>
      <c r="J9" s="70"/>
      <c r="K9" s="71"/>
      <c r="L9" s="53"/>
      <c r="M9" s="53"/>
      <c r="N9" s="53"/>
      <c r="O9" s="53"/>
      <c r="P9" s="53"/>
    </row>
    <row r="10" spans="1:16" x14ac:dyDescent="0.25">
      <c r="A10" s="33"/>
      <c r="B10" s="31"/>
      <c r="C10" s="24"/>
      <c r="D10" s="24"/>
      <c r="E10" s="24"/>
      <c r="F10" s="52"/>
      <c r="G10" s="51"/>
      <c r="H10" s="49"/>
      <c r="I10" s="49"/>
      <c r="J10" s="49"/>
      <c r="K10" s="50"/>
    </row>
    <row r="11" spans="1:16" x14ac:dyDescent="0.25">
      <c r="A11" s="33"/>
      <c r="B11" s="31"/>
      <c r="C11" s="24"/>
      <c r="D11" s="13"/>
      <c r="E11" s="13"/>
      <c r="F11" s="32"/>
      <c r="G11" s="48"/>
      <c r="H11" s="46"/>
      <c r="I11" s="46"/>
      <c r="J11" s="46"/>
      <c r="K11" s="47"/>
    </row>
    <row r="12" spans="1:16" ht="40.5" x14ac:dyDescent="0.25">
      <c r="A12" s="35" t="s">
        <v>21</v>
      </c>
      <c r="B12" s="30" t="s">
        <v>18</v>
      </c>
      <c r="C12" s="18" t="s">
        <v>18</v>
      </c>
      <c r="D12" s="18" t="s">
        <v>18</v>
      </c>
      <c r="E12" s="18" t="s">
        <v>18</v>
      </c>
      <c r="F12" s="29" t="s">
        <v>18</v>
      </c>
      <c r="G12" s="48">
        <v>537894.99999999988</v>
      </c>
      <c r="H12" s="46">
        <v>597163.69999999995</v>
      </c>
      <c r="I12" s="46">
        <v>792256</v>
      </c>
      <c r="J12" s="46">
        <v>800955.29999999993</v>
      </c>
      <c r="K12" s="47">
        <v>807520.80000000016</v>
      </c>
    </row>
    <row r="13" spans="1:16" ht="18" thickBot="1" x14ac:dyDescent="0.3">
      <c r="A13" s="36" t="s">
        <v>22</v>
      </c>
      <c r="B13" s="34" t="s">
        <v>18</v>
      </c>
      <c r="C13" s="19" t="s">
        <v>18</v>
      </c>
      <c r="D13" s="19" t="s">
        <v>18</v>
      </c>
      <c r="E13" s="19" t="s">
        <v>18</v>
      </c>
      <c r="F13" s="37" t="s">
        <v>18</v>
      </c>
      <c r="G13" s="25">
        <f>G12+G8</f>
        <v>537894.99999999988</v>
      </c>
      <c r="H13" s="38">
        <f>H12+H8</f>
        <v>597163.69999999995</v>
      </c>
      <c r="I13" s="38">
        <f>I12+I8</f>
        <v>792256</v>
      </c>
      <c r="J13" s="38">
        <f>J12+J8</f>
        <v>800955.29999999993</v>
      </c>
      <c r="K13" s="39">
        <f>K12+K8</f>
        <v>807520.80000000016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35433070866141736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3" style="1" bestFit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.710937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5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2" t="s">
        <v>24</v>
      </c>
      <c r="B5" s="79" t="s">
        <v>27</v>
      </c>
      <c r="C5" s="84"/>
      <c r="D5" s="77"/>
      <c r="E5" s="79" t="s">
        <v>28</v>
      </c>
      <c r="F5" s="84"/>
      <c r="G5" s="77"/>
      <c r="H5" s="79" t="s">
        <v>29</v>
      </c>
      <c r="I5" s="84"/>
      <c r="J5" s="77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3"/>
      <c r="B6" s="42" t="s">
        <v>57</v>
      </c>
      <c r="C6" s="42" t="s">
        <v>58</v>
      </c>
      <c r="D6" s="42" t="s">
        <v>59</v>
      </c>
      <c r="E6" s="42" t="s">
        <v>57</v>
      </c>
      <c r="F6" s="42" t="s">
        <v>58</v>
      </c>
      <c r="G6" s="42" t="s">
        <v>59</v>
      </c>
      <c r="H6" s="42" t="s">
        <v>57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569549.5</v>
      </c>
      <c r="C7" s="24">
        <v>574659.4</v>
      </c>
      <c r="D7" s="24">
        <v>578026.9</v>
      </c>
      <c r="E7" s="24"/>
      <c r="F7" s="24"/>
      <c r="G7" s="24"/>
      <c r="H7" s="24">
        <f>+B7-E7</f>
        <v>569549.5</v>
      </c>
      <c r="I7" s="24">
        <f t="shared" ref="I7:J7" si="0">+C7-F7</f>
        <v>574659.4</v>
      </c>
      <c r="J7" s="24">
        <f t="shared" si="0"/>
        <v>578026.9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152053.5</v>
      </c>
      <c r="C8" s="24">
        <v>153253.79999999999</v>
      </c>
      <c r="D8" s="24">
        <v>154122.20000000001</v>
      </c>
      <c r="E8" s="24"/>
      <c r="F8" s="24"/>
      <c r="G8" s="24"/>
      <c r="H8" s="24">
        <f t="shared" ref="H8:H30" si="1">+B8-E8</f>
        <v>152053.5</v>
      </c>
      <c r="I8" s="24">
        <f t="shared" ref="I8:I30" si="2">+C8-F8</f>
        <v>153253.79999999999</v>
      </c>
      <c r="J8" s="24">
        <f t="shared" ref="J8:J30" si="3">+D8-G8</f>
        <v>154122.20000000001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10675</v>
      </c>
      <c r="C9" s="24">
        <v>10934.7</v>
      </c>
      <c r="D9" s="24">
        <v>11028.4</v>
      </c>
      <c r="E9" s="24"/>
      <c r="F9" s="24"/>
      <c r="G9" s="24"/>
      <c r="H9" s="24">
        <f t="shared" si="1"/>
        <v>10675</v>
      </c>
      <c r="I9" s="24">
        <f t="shared" si="2"/>
        <v>10934.7</v>
      </c>
      <c r="J9" s="24">
        <f t="shared" si="3"/>
        <v>11028.4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11034.5</v>
      </c>
      <c r="C10" s="24">
        <v>11034.5</v>
      </c>
      <c r="D10" s="24">
        <v>11034.5</v>
      </c>
      <c r="E10" s="24"/>
      <c r="F10" s="24"/>
      <c r="G10" s="24"/>
      <c r="H10" s="24">
        <f t="shared" si="1"/>
        <v>11034.5</v>
      </c>
      <c r="I10" s="24">
        <f t="shared" si="2"/>
        <v>11034.5</v>
      </c>
      <c r="J10" s="24">
        <f t="shared" si="3"/>
        <v>11034.5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42588.6</v>
      </c>
      <c r="C12" s="24">
        <v>44718</v>
      </c>
      <c r="D12" s="24">
        <v>46953.9</v>
      </c>
      <c r="E12" s="24"/>
      <c r="F12" s="24"/>
      <c r="G12" s="24"/>
      <c r="H12" s="24">
        <f t="shared" si="1"/>
        <v>42588.6</v>
      </c>
      <c r="I12" s="24">
        <f t="shared" si="2"/>
        <v>44718</v>
      </c>
      <c r="J12" s="24">
        <f t="shared" si="3"/>
        <v>46953.9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157</v>
      </c>
      <c r="C14" s="24">
        <v>157</v>
      </c>
      <c r="D14" s="24">
        <v>157</v>
      </c>
      <c r="E14" s="24"/>
      <c r="F14" s="24"/>
      <c r="G14" s="24"/>
      <c r="H14" s="24">
        <f t="shared" si="1"/>
        <v>157</v>
      </c>
      <c r="I14" s="24">
        <f t="shared" si="2"/>
        <v>157</v>
      </c>
      <c r="J14" s="24">
        <f t="shared" si="3"/>
        <v>157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589.20000000000005</v>
      </c>
      <c r="C16" s="24">
        <v>589.20000000000005</v>
      </c>
      <c r="D16" s="24">
        <v>589.20000000000005</v>
      </c>
      <c r="E16" s="24"/>
      <c r="F16" s="24"/>
      <c r="G16" s="24"/>
      <c r="H16" s="24">
        <f t="shared" si="1"/>
        <v>589.20000000000005</v>
      </c>
      <c r="I16" s="24">
        <f t="shared" si="2"/>
        <v>589.20000000000005</v>
      </c>
      <c r="J16" s="24">
        <f t="shared" si="3"/>
        <v>589.20000000000005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2400</v>
      </c>
      <c r="C29" s="24">
        <v>2400</v>
      </c>
      <c r="D29" s="24">
        <v>2400</v>
      </c>
      <c r="E29" s="24"/>
      <c r="F29" s="24"/>
      <c r="G29" s="24"/>
      <c r="H29" s="24">
        <f t="shared" si="1"/>
        <v>2400</v>
      </c>
      <c r="I29" s="24">
        <f t="shared" si="2"/>
        <v>2400</v>
      </c>
      <c r="J29" s="24">
        <f t="shared" si="3"/>
        <v>2400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3208.7</v>
      </c>
      <c r="C30" s="24">
        <v>3208.7</v>
      </c>
      <c r="D30" s="24">
        <v>3208.7</v>
      </c>
      <c r="E30" s="24"/>
      <c r="F30" s="24"/>
      <c r="G30" s="24"/>
      <c r="H30" s="24">
        <f t="shared" si="1"/>
        <v>3208.7</v>
      </c>
      <c r="I30" s="24">
        <f t="shared" si="2"/>
        <v>3208.7</v>
      </c>
      <c r="J30" s="24">
        <f t="shared" si="3"/>
        <v>3208.7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792255.99999999988</v>
      </c>
      <c r="C31" s="27">
        <f t="shared" ref="C31:J31" si="4">SUM(C7:C30)</f>
        <v>800955.29999999981</v>
      </c>
      <c r="D31" s="27">
        <f t="shared" si="4"/>
        <v>807520.8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792255.99999999988</v>
      </c>
      <c r="I31" s="27">
        <f t="shared" si="4"/>
        <v>800955.29999999981</v>
      </c>
      <c r="J31" s="27">
        <f t="shared" si="4"/>
        <v>807520.8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2022-03-26T08:20:19Z</dcterms:modified>
</cp:coreProperties>
</file>